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\Reldimoti-250326\Annexures-250326-RM\"/>
    </mc:Choice>
  </mc:AlternateContent>
  <xr:revisionPtr revIDLastSave="0" documentId="13_ncr:1_{0E915BFD-21C1-42E6-93A7-57DC70624CEE}" xr6:coauthVersionLast="47" xr6:coauthVersionMax="47" xr10:uidLastSave="{00000000-0000-0000-0000-000000000000}"/>
  <bookViews>
    <workbookView xWindow="-110" yWindow="-110" windowWidth="19420" windowHeight="10420" xr2:uid="{1654F9D1-DB44-464C-B529-0B2BB0A249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1" l="1"/>
  <c r="F14" i="1"/>
  <c r="G14" i="1"/>
  <c r="H14" i="1"/>
  <c r="I14" i="1"/>
  <c r="J14" i="1"/>
  <c r="K14" i="1"/>
  <c r="L14" i="1"/>
  <c r="M14" i="1"/>
  <c r="N14" i="1"/>
  <c r="O14" i="1"/>
  <c r="P14" i="1"/>
  <c r="Q14" i="1"/>
  <c r="S14" i="1"/>
  <c r="T14" i="1"/>
  <c r="V14" i="1"/>
  <c r="W14" i="1"/>
  <c r="X14" i="1"/>
  <c r="Y14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S13" i="1"/>
  <c r="T13" i="1"/>
  <c r="V13" i="1"/>
  <c r="W13" i="1"/>
  <c r="X13" i="1"/>
  <c r="Y13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S12" i="1"/>
  <c r="T12" i="1"/>
  <c r="V12" i="1"/>
  <c r="W12" i="1"/>
  <c r="X12" i="1"/>
  <c r="Y12" i="1"/>
  <c r="D14" i="1"/>
  <c r="D13" i="1"/>
  <c r="D12" i="1"/>
  <c r="R11" i="1"/>
  <c r="U11" i="1" s="1"/>
  <c r="U10" i="1"/>
  <c r="R10" i="1"/>
  <c r="R9" i="1"/>
  <c r="U9" i="1" s="1"/>
  <c r="R8" i="1"/>
  <c r="U8" i="1" s="1"/>
  <c r="R7" i="1"/>
  <c r="U7" i="1" s="1"/>
  <c r="R6" i="1"/>
  <c r="U6" i="1" s="1"/>
  <c r="R5" i="1"/>
  <c r="U5" i="1" s="1"/>
  <c r="R4" i="1"/>
  <c r="U4" i="1" s="1"/>
  <c r="U14" i="1" l="1"/>
  <c r="U13" i="1"/>
  <c r="U12" i="1"/>
  <c r="R13" i="1"/>
  <c r="R14" i="1"/>
  <c r="R12" i="1"/>
</calcChain>
</file>

<file path=xl/sharedStrings.xml><?xml version="1.0" encoding="utf-8"?>
<sst xmlns="http://schemas.openxmlformats.org/spreadsheetml/2006/main" count="46" uniqueCount="40">
  <si>
    <t>S.no</t>
  </si>
  <si>
    <t>Sample name</t>
  </si>
  <si>
    <t>Formation</t>
  </si>
  <si>
    <t xml:space="preserve">La </t>
  </si>
  <si>
    <t xml:space="preserve">Ce </t>
  </si>
  <si>
    <t xml:space="preserve">Pr </t>
  </si>
  <si>
    <t xml:space="preserve">Nd </t>
  </si>
  <si>
    <t>Sm</t>
  </si>
  <si>
    <t xml:space="preserve"> Eu </t>
  </si>
  <si>
    <t>Gd</t>
  </si>
  <si>
    <t xml:space="preserve"> Tb</t>
  </si>
  <si>
    <t xml:space="preserve"> Dy </t>
  </si>
  <si>
    <t xml:space="preserve">Ho </t>
  </si>
  <si>
    <t xml:space="preserve">Er </t>
  </si>
  <si>
    <t>Tm</t>
  </si>
  <si>
    <t xml:space="preserve"> Yb </t>
  </si>
  <si>
    <t>Lu</t>
  </si>
  <si>
    <t xml:space="preserve">Total REE </t>
  </si>
  <si>
    <t xml:space="preserve">Sc </t>
  </si>
  <si>
    <t>Y</t>
  </si>
  <si>
    <t>Total REE +Sc+Y)</t>
  </si>
  <si>
    <t xml:space="preserve"> Th </t>
  </si>
  <si>
    <t>U</t>
  </si>
  <si>
    <t xml:space="preserve"> Ga </t>
  </si>
  <si>
    <t>V</t>
  </si>
  <si>
    <t>P4/RB/2025</t>
  </si>
  <si>
    <t xml:space="preserve">Madh </t>
  </si>
  <si>
    <t>P7/RB/2025</t>
  </si>
  <si>
    <t>P8/RB/2025</t>
  </si>
  <si>
    <t>P10/RB/2025</t>
  </si>
  <si>
    <t>P18/RB/2025</t>
  </si>
  <si>
    <t>Madh</t>
  </si>
  <si>
    <t>P20/RB/2025</t>
  </si>
  <si>
    <t>T2/RB/2025/07</t>
  </si>
  <si>
    <t>T3/RB/2025/D</t>
  </si>
  <si>
    <t>Min</t>
  </si>
  <si>
    <t>Max</t>
  </si>
  <si>
    <t>Average</t>
  </si>
  <si>
    <t>Annexure-VB:Analytical results of REE,Gallum  in Matanomadh formation (pits &amp; trench samples)</t>
  </si>
  <si>
    <t>all values in  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</si>
</sst>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8"/>
      <name val="Times New Roman"/>
      <family val="1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8"/>
      <color rgb="FF000000"/>
      <name val="Times New Roman"/>
      <family val="1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shrinkToFit="1"/>
    </xf>
    <xf numFmtId="2" fontId="5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shrinkToFit="1"/>
    </xf>
    <xf numFmtId="0" fontId="9" fillId="0" borderId="0" xfId="0" applyFont="1"/>
    <xf numFmtId="0" fontId="3" fillId="2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</cellXfs>
  <cellStyles count="2">
    <cellStyle name="Normal" xfId="0" builtinId="0"/>
    <cellStyle name="Normal 2" xfId="1" xr:uid="{0C477FBC-B355-4547-AF89-5405E1D3C7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76C3F-511A-4F8B-879D-EE31FD14183F}">
  <dimension ref="A1:Y14"/>
  <sheetViews>
    <sheetView tabSelected="1" workbookViewId="0">
      <selection sqref="A1:Y14"/>
    </sheetView>
  </sheetViews>
  <sheetFormatPr defaultRowHeight="14.5" x14ac:dyDescent="0.35"/>
  <cols>
    <col min="1" max="1" width="3.26953125" bestFit="1" customWidth="1"/>
    <col min="2" max="2" width="8.36328125" bestFit="1" customWidth="1"/>
    <col min="3" max="3" width="6.81640625" bestFit="1" customWidth="1"/>
    <col min="4" max="5" width="4.6328125" bestFit="1" customWidth="1"/>
    <col min="6" max="6" width="3.90625" bestFit="1" customWidth="1"/>
    <col min="7" max="7" width="4.6328125" bestFit="1" customWidth="1"/>
    <col min="8" max="8" width="3.90625" bestFit="1" customWidth="1"/>
    <col min="9" max="9" width="3.1796875" bestFit="1" customWidth="1"/>
    <col min="10" max="10" width="3.90625" bestFit="1" customWidth="1"/>
    <col min="11" max="13" width="3.1796875" bestFit="1" customWidth="1"/>
    <col min="14" max="14" width="3.90625" bestFit="1" customWidth="1"/>
    <col min="15" max="15" width="3.1796875" bestFit="1" customWidth="1"/>
    <col min="16" max="16" width="3.90625" bestFit="1" customWidth="1"/>
    <col min="17" max="17" width="3.1796875" bestFit="1" customWidth="1"/>
    <col min="18" max="18" width="7.08984375" bestFit="1" customWidth="1"/>
    <col min="19" max="20" width="3.90625" bestFit="1" customWidth="1"/>
    <col min="21" max="21" width="7.08984375" bestFit="1" customWidth="1"/>
    <col min="22" max="23" width="4.6328125" bestFit="1" customWidth="1"/>
    <col min="24" max="24" width="3.90625" bestFit="1" customWidth="1"/>
    <col min="25" max="25" width="4.6328125" bestFit="1" customWidth="1"/>
  </cols>
  <sheetData>
    <row r="1" spans="1:25" x14ac:dyDescent="0.35">
      <c r="A1" s="1" t="s">
        <v>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1" x14ac:dyDescent="0.35">
      <c r="A2" s="2" t="s">
        <v>0</v>
      </c>
      <c r="B2" s="3" t="s">
        <v>1</v>
      </c>
      <c r="C2" s="4" t="s">
        <v>2</v>
      </c>
      <c r="D2" s="5" t="s">
        <v>3</v>
      </c>
      <c r="E2" s="5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6" t="s">
        <v>13</v>
      </c>
      <c r="O2" s="6" t="s">
        <v>14</v>
      </c>
      <c r="P2" s="6" t="s">
        <v>15</v>
      </c>
      <c r="Q2" s="6" t="s">
        <v>16</v>
      </c>
      <c r="R2" s="7" t="s">
        <v>17</v>
      </c>
      <c r="S2" s="5" t="s">
        <v>18</v>
      </c>
      <c r="T2" s="5" t="s">
        <v>19</v>
      </c>
      <c r="U2" s="7" t="s">
        <v>20</v>
      </c>
      <c r="V2" s="5" t="s">
        <v>21</v>
      </c>
      <c r="W2" s="5" t="s">
        <v>22</v>
      </c>
      <c r="X2" s="5" t="s">
        <v>23</v>
      </c>
      <c r="Y2" s="5" t="s">
        <v>24</v>
      </c>
    </row>
    <row r="3" spans="1:25" x14ac:dyDescent="0.35">
      <c r="A3" s="2"/>
      <c r="B3" s="3"/>
      <c r="C3" s="4"/>
      <c r="D3" s="8" t="s">
        <v>39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x14ac:dyDescent="0.35">
      <c r="A4" s="9">
        <v>1</v>
      </c>
      <c r="B4" s="10" t="s">
        <v>25</v>
      </c>
      <c r="C4" s="11" t="s">
        <v>26</v>
      </c>
      <c r="D4" s="12">
        <v>34.78</v>
      </c>
      <c r="E4" s="12">
        <v>62</v>
      </c>
      <c r="F4" s="12">
        <v>36.049999999999997</v>
      </c>
      <c r="G4" s="12">
        <v>123.38</v>
      </c>
      <c r="H4" s="12">
        <v>9.0500000000000007</v>
      </c>
      <c r="I4" s="12">
        <v>2.6</v>
      </c>
      <c r="J4" s="12">
        <v>30.5</v>
      </c>
      <c r="K4" s="10">
        <v>0.5</v>
      </c>
      <c r="L4" s="12">
        <v>3.15</v>
      </c>
      <c r="M4" s="10">
        <v>0.5</v>
      </c>
      <c r="N4" s="12">
        <v>10.35</v>
      </c>
      <c r="O4" s="10">
        <v>0.5</v>
      </c>
      <c r="P4" s="12">
        <v>2</v>
      </c>
      <c r="Q4" s="12">
        <v>3.6</v>
      </c>
      <c r="R4" s="13">
        <f t="shared" ref="R4:R7" si="0">SUM(D4:Q4)</f>
        <v>318.96000000000004</v>
      </c>
      <c r="S4" s="12">
        <v>25.2</v>
      </c>
      <c r="T4" s="12">
        <v>20.43</v>
      </c>
      <c r="U4" s="14">
        <f t="shared" ref="U4:U7" si="1">SUM(R4:T4)</f>
        <v>364.59000000000003</v>
      </c>
      <c r="V4" s="12">
        <v>123.93</v>
      </c>
      <c r="W4" s="12">
        <v>140.28</v>
      </c>
      <c r="X4" s="12">
        <v>36.9</v>
      </c>
      <c r="Y4" s="12">
        <v>381.9</v>
      </c>
    </row>
    <row r="5" spans="1:25" x14ac:dyDescent="0.35">
      <c r="A5" s="17">
        <v>2</v>
      </c>
      <c r="B5" s="10" t="s">
        <v>27</v>
      </c>
      <c r="C5" s="11" t="s">
        <v>26</v>
      </c>
      <c r="D5" s="12">
        <v>78.83</v>
      </c>
      <c r="E5" s="12">
        <v>158.19999999999999</v>
      </c>
      <c r="F5" s="12">
        <v>44.13</v>
      </c>
      <c r="G5" s="12">
        <v>341.23</v>
      </c>
      <c r="H5" s="12">
        <v>21.63</v>
      </c>
      <c r="I5" s="12">
        <v>5.23</v>
      </c>
      <c r="J5" s="12">
        <v>29.4</v>
      </c>
      <c r="K5" s="10">
        <v>0.5</v>
      </c>
      <c r="L5" s="12">
        <v>4.13</v>
      </c>
      <c r="M5" s="10">
        <v>0.5</v>
      </c>
      <c r="N5" s="12">
        <v>27.43</v>
      </c>
      <c r="O5" s="10">
        <v>0.5</v>
      </c>
      <c r="P5" s="12">
        <v>1.2</v>
      </c>
      <c r="Q5" s="12">
        <v>2.93</v>
      </c>
      <c r="R5" s="13">
        <f t="shared" si="0"/>
        <v>715.83999999999992</v>
      </c>
      <c r="S5" s="12">
        <v>41.05</v>
      </c>
      <c r="T5" s="12">
        <v>15.18</v>
      </c>
      <c r="U5" s="14">
        <f t="shared" si="1"/>
        <v>772.06999999999982</v>
      </c>
      <c r="V5" s="12">
        <v>141.25</v>
      </c>
      <c r="W5" s="12">
        <v>33.25</v>
      </c>
      <c r="X5" s="12">
        <v>42.68</v>
      </c>
      <c r="Y5" s="12">
        <v>514.29999999999995</v>
      </c>
    </row>
    <row r="6" spans="1:25" x14ac:dyDescent="0.35">
      <c r="A6" s="9">
        <v>3</v>
      </c>
      <c r="B6" s="10" t="s">
        <v>28</v>
      </c>
      <c r="C6" s="11" t="s">
        <v>26</v>
      </c>
      <c r="D6" s="12">
        <v>52.25</v>
      </c>
      <c r="E6" s="12">
        <v>159.58000000000001</v>
      </c>
      <c r="F6" s="12">
        <v>27.35</v>
      </c>
      <c r="G6" s="12">
        <v>245.88</v>
      </c>
      <c r="H6" s="12">
        <v>11.45</v>
      </c>
      <c r="I6" s="12">
        <v>3.28</v>
      </c>
      <c r="J6" s="12">
        <v>18.03</v>
      </c>
      <c r="K6" s="10">
        <v>0.5</v>
      </c>
      <c r="L6" s="12">
        <v>3.05</v>
      </c>
      <c r="M6" s="10">
        <v>0.5</v>
      </c>
      <c r="N6" s="12">
        <v>21.38</v>
      </c>
      <c r="O6" s="10">
        <v>0.5</v>
      </c>
      <c r="P6" s="12">
        <v>1.38</v>
      </c>
      <c r="Q6" s="12">
        <v>1.95</v>
      </c>
      <c r="R6" s="13">
        <f t="shared" si="0"/>
        <v>547.07999999999993</v>
      </c>
      <c r="S6" s="12">
        <v>33.28</v>
      </c>
      <c r="T6" s="12">
        <v>11.28</v>
      </c>
      <c r="U6" s="14">
        <f t="shared" si="1"/>
        <v>591.63999999999987</v>
      </c>
      <c r="V6" s="12">
        <v>83</v>
      </c>
      <c r="W6" s="12">
        <v>3.3</v>
      </c>
      <c r="X6" s="12">
        <v>35.75</v>
      </c>
      <c r="Y6" s="12">
        <v>252.6</v>
      </c>
    </row>
    <row r="7" spans="1:25" x14ac:dyDescent="0.35">
      <c r="A7" s="17">
        <v>4</v>
      </c>
      <c r="B7" s="10" t="s">
        <v>29</v>
      </c>
      <c r="C7" s="11" t="s">
        <v>26</v>
      </c>
      <c r="D7" s="12">
        <v>45.7</v>
      </c>
      <c r="E7" s="12">
        <v>91.78</v>
      </c>
      <c r="F7" s="12">
        <v>17.48</v>
      </c>
      <c r="G7" s="12">
        <v>182.38</v>
      </c>
      <c r="H7" s="12">
        <v>5.3</v>
      </c>
      <c r="I7" s="12">
        <v>1.58</v>
      </c>
      <c r="J7" s="12">
        <v>9.7799999999999994</v>
      </c>
      <c r="K7" s="10">
        <v>0.5</v>
      </c>
      <c r="L7" s="12">
        <v>1.1299999999999999</v>
      </c>
      <c r="M7" s="10">
        <v>0.5</v>
      </c>
      <c r="N7" s="12">
        <v>16.73</v>
      </c>
      <c r="O7" s="10">
        <v>0.5</v>
      </c>
      <c r="P7" s="12">
        <v>1.4</v>
      </c>
      <c r="Q7" s="12">
        <v>1.1499999999999999</v>
      </c>
      <c r="R7" s="13">
        <f t="shared" si="0"/>
        <v>375.90999999999997</v>
      </c>
      <c r="S7" s="12">
        <v>18.7</v>
      </c>
      <c r="T7" s="12">
        <v>7.48</v>
      </c>
      <c r="U7" s="14">
        <f t="shared" si="1"/>
        <v>402.09</v>
      </c>
      <c r="V7" s="12">
        <v>83.7</v>
      </c>
      <c r="W7" s="12">
        <v>0</v>
      </c>
      <c r="X7" s="12">
        <v>33.979999999999997</v>
      </c>
      <c r="Y7" s="12">
        <v>126.6</v>
      </c>
    </row>
    <row r="8" spans="1:25" x14ac:dyDescent="0.35">
      <c r="A8" s="9">
        <v>5</v>
      </c>
      <c r="B8" s="10" t="s">
        <v>30</v>
      </c>
      <c r="C8" s="11" t="s">
        <v>31</v>
      </c>
      <c r="D8" s="12">
        <v>44.83</v>
      </c>
      <c r="E8" s="12">
        <v>83.28</v>
      </c>
      <c r="F8" s="12">
        <v>20.25</v>
      </c>
      <c r="G8" s="12">
        <v>148.83000000000001</v>
      </c>
      <c r="H8" s="12">
        <v>6.9</v>
      </c>
      <c r="I8" s="12">
        <v>2.1</v>
      </c>
      <c r="J8" s="12">
        <v>13.55</v>
      </c>
      <c r="K8" s="10">
        <v>0.5</v>
      </c>
      <c r="L8" s="12">
        <v>2.58</v>
      </c>
      <c r="M8" s="10">
        <v>0.5</v>
      </c>
      <c r="N8" s="12">
        <v>13.73</v>
      </c>
      <c r="O8" s="10">
        <v>0.5</v>
      </c>
      <c r="P8" s="12">
        <v>2.8</v>
      </c>
      <c r="Q8" s="12">
        <v>1.53</v>
      </c>
      <c r="R8" s="13">
        <f>SUM(D8:Q8)</f>
        <v>341.88000000000005</v>
      </c>
      <c r="S8" s="12">
        <v>15.58</v>
      </c>
      <c r="T8" s="12">
        <v>14.28</v>
      </c>
      <c r="U8" s="14">
        <f>SUM(R8:T8)</f>
        <v>371.74</v>
      </c>
      <c r="V8" s="12">
        <v>59.88</v>
      </c>
      <c r="W8" s="12">
        <v>10.83</v>
      </c>
      <c r="X8" s="12">
        <v>33.75</v>
      </c>
      <c r="Y8" s="12">
        <v>157.4</v>
      </c>
    </row>
    <row r="9" spans="1:25" x14ac:dyDescent="0.35">
      <c r="A9" s="17">
        <v>6</v>
      </c>
      <c r="B9" s="10" t="s">
        <v>32</v>
      </c>
      <c r="C9" s="11" t="s">
        <v>31</v>
      </c>
      <c r="D9" s="12">
        <v>58.63</v>
      </c>
      <c r="E9" s="12">
        <v>100.1</v>
      </c>
      <c r="F9" s="12">
        <v>35.479999999999997</v>
      </c>
      <c r="G9" s="12">
        <v>361.28</v>
      </c>
      <c r="H9" s="12">
        <v>11.13</v>
      </c>
      <c r="I9" s="12">
        <v>3.58</v>
      </c>
      <c r="J9" s="12">
        <v>23.1</v>
      </c>
      <c r="K9" s="10">
        <v>0.5</v>
      </c>
      <c r="L9" s="12">
        <v>2.2999999999999998</v>
      </c>
      <c r="M9" s="10">
        <v>0.5</v>
      </c>
      <c r="N9" s="12">
        <v>23.93</v>
      </c>
      <c r="O9" s="10">
        <v>0.5</v>
      </c>
      <c r="P9" s="12">
        <v>10.23</v>
      </c>
      <c r="Q9" s="12">
        <v>3.15</v>
      </c>
      <c r="R9" s="13">
        <f t="shared" ref="R9:R11" si="2">SUM(D9:Q9)</f>
        <v>634.41</v>
      </c>
      <c r="S9" s="12">
        <v>50.95</v>
      </c>
      <c r="T9" s="12">
        <v>9.3800000000000008</v>
      </c>
      <c r="U9" s="14">
        <f t="shared" ref="U9:U11" si="3">SUM(R9:T9)</f>
        <v>694.74</v>
      </c>
      <c r="V9" s="12">
        <v>133.65</v>
      </c>
      <c r="W9" s="12">
        <v>45.88</v>
      </c>
      <c r="X9" s="12">
        <v>40.78</v>
      </c>
      <c r="Y9" s="12">
        <v>510.5</v>
      </c>
    </row>
    <row r="10" spans="1:25" ht="21" x14ac:dyDescent="0.35">
      <c r="A10" s="9">
        <v>7</v>
      </c>
      <c r="B10" s="10" t="s">
        <v>33</v>
      </c>
      <c r="C10" s="11" t="s">
        <v>31</v>
      </c>
      <c r="D10" s="12">
        <v>103.83</v>
      </c>
      <c r="E10" s="12">
        <v>236.93</v>
      </c>
      <c r="F10" s="12">
        <v>50.75</v>
      </c>
      <c r="G10" s="12">
        <v>408.18</v>
      </c>
      <c r="H10" s="12">
        <v>28.88</v>
      </c>
      <c r="I10" s="12">
        <v>7.83</v>
      </c>
      <c r="J10" s="12">
        <v>26.78</v>
      </c>
      <c r="K10" s="10">
        <v>0.5</v>
      </c>
      <c r="L10" s="12">
        <v>6.83</v>
      </c>
      <c r="M10" s="10">
        <v>0.5</v>
      </c>
      <c r="N10" s="12">
        <v>31.68</v>
      </c>
      <c r="O10" s="10">
        <v>0.5</v>
      </c>
      <c r="P10" s="10">
        <v>0.5</v>
      </c>
      <c r="Q10" s="12">
        <v>2.0299999999999998</v>
      </c>
      <c r="R10" s="13">
        <f t="shared" si="2"/>
        <v>905.72</v>
      </c>
      <c r="S10" s="12">
        <v>38.479999999999997</v>
      </c>
      <c r="T10" s="12">
        <v>19.079999999999998</v>
      </c>
      <c r="U10" s="14">
        <f t="shared" si="3"/>
        <v>963.28000000000009</v>
      </c>
      <c r="V10" s="12">
        <v>106.6</v>
      </c>
      <c r="W10" s="12">
        <v>5.7</v>
      </c>
      <c r="X10" s="12">
        <v>43.05</v>
      </c>
      <c r="Y10" s="12">
        <v>638.6</v>
      </c>
    </row>
    <row r="11" spans="1:25" ht="21" x14ac:dyDescent="0.35">
      <c r="A11" s="17">
        <v>8</v>
      </c>
      <c r="B11" s="10" t="s">
        <v>34</v>
      </c>
      <c r="C11" s="11" t="s">
        <v>31</v>
      </c>
      <c r="D11" s="12">
        <v>50.48</v>
      </c>
      <c r="E11" s="12">
        <v>92.48</v>
      </c>
      <c r="F11" s="12">
        <v>18.38</v>
      </c>
      <c r="G11" s="12">
        <v>299.23</v>
      </c>
      <c r="H11" s="12">
        <v>6.5</v>
      </c>
      <c r="I11" s="12">
        <v>1.98</v>
      </c>
      <c r="J11" s="12">
        <v>9.1</v>
      </c>
      <c r="K11" s="10">
        <v>0.5</v>
      </c>
      <c r="L11" s="12">
        <v>1.8</v>
      </c>
      <c r="M11" s="10">
        <v>0.5</v>
      </c>
      <c r="N11" s="12">
        <v>24.63</v>
      </c>
      <c r="O11" s="10">
        <v>0.5</v>
      </c>
      <c r="P11" s="12">
        <v>5.4</v>
      </c>
      <c r="Q11" s="12">
        <v>1.05</v>
      </c>
      <c r="R11" s="13">
        <f t="shared" si="2"/>
        <v>512.53000000000009</v>
      </c>
      <c r="S11" s="12">
        <v>23.43</v>
      </c>
      <c r="T11" s="12">
        <v>8.7799999999999994</v>
      </c>
      <c r="U11" s="14">
        <f t="shared" si="3"/>
        <v>544.74</v>
      </c>
      <c r="V11" s="12">
        <v>83.55</v>
      </c>
      <c r="W11" s="10">
        <v>0.5</v>
      </c>
      <c r="X11" s="12">
        <v>42.75</v>
      </c>
      <c r="Y11" s="12">
        <v>291.2</v>
      </c>
    </row>
    <row r="12" spans="1:25" x14ac:dyDescent="0.35">
      <c r="A12" s="15"/>
      <c r="B12" s="15"/>
      <c r="C12" s="16" t="s">
        <v>35</v>
      </c>
      <c r="D12" s="6">
        <f>MIN(D4:D11)</f>
        <v>34.78</v>
      </c>
      <c r="E12" s="6">
        <f t="shared" ref="E12:Y12" si="4">MIN(E4:E11)</f>
        <v>62</v>
      </c>
      <c r="F12" s="6">
        <f t="shared" si="4"/>
        <v>17.48</v>
      </c>
      <c r="G12" s="6">
        <f t="shared" si="4"/>
        <v>123.38</v>
      </c>
      <c r="H12" s="6">
        <f t="shared" si="4"/>
        <v>5.3</v>
      </c>
      <c r="I12" s="6">
        <f t="shared" si="4"/>
        <v>1.58</v>
      </c>
      <c r="J12" s="6">
        <f t="shared" si="4"/>
        <v>9.1</v>
      </c>
      <c r="K12" s="6">
        <f t="shared" si="4"/>
        <v>0.5</v>
      </c>
      <c r="L12" s="6">
        <f t="shared" si="4"/>
        <v>1.1299999999999999</v>
      </c>
      <c r="M12" s="6">
        <f t="shared" si="4"/>
        <v>0.5</v>
      </c>
      <c r="N12" s="6">
        <f t="shared" si="4"/>
        <v>10.35</v>
      </c>
      <c r="O12" s="6">
        <f t="shared" si="4"/>
        <v>0.5</v>
      </c>
      <c r="P12" s="6">
        <f t="shared" si="4"/>
        <v>0.5</v>
      </c>
      <c r="Q12" s="6">
        <f t="shared" si="4"/>
        <v>1.05</v>
      </c>
      <c r="R12" s="6">
        <f t="shared" si="4"/>
        <v>318.96000000000004</v>
      </c>
      <c r="S12" s="6">
        <f t="shared" si="4"/>
        <v>15.58</v>
      </c>
      <c r="T12" s="6">
        <f t="shared" si="4"/>
        <v>7.48</v>
      </c>
      <c r="U12" s="6">
        <f t="shared" si="4"/>
        <v>364.59000000000003</v>
      </c>
      <c r="V12" s="6">
        <f t="shared" si="4"/>
        <v>59.88</v>
      </c>
      <c r="W12" s="6">
        <f t="shared" si="4"/>
        <v>0</v>
      </c>
      <c r="X12" s="6">
        <f t="shared" si="4"/>
        <v>33.75</v>
      </c>
      <c r="Y12" s="6">
        <f t="shared" si="4"/>
        <v>126.6</v>
      </c>
    </row>
    <row r="13" spans="1:25" x14ac:dyDescent="0.35">
      <c r="A13" s="15"/>
      <c r="B13" s="15"/>
      <c r="C13" s="16" t="s">
        <v>36</v>
      </c>
      <c r="D13" s="6">
        <f>MAX(D4:D11)</f>
        <v>103.83</v>
      </c>
      <c r="E13" s="6">
        <f t="shared" ref="E13:Y13" si="5">MAX(E4:E11)</f>
        <v>236.93</v>
      </c>
      <c r="F13" s="6">
        <f t="shared" si="5"/>
        <v>50.75</v>
      </c>
      <c r="G13" s="6">
        <f t="shared" si="5"/>
        <v>408.18</v>
      </c>
      <c r="H13" s="6">
        <f t="shared" si="5"/>
        <v>28.88</v>
      </c>
      <c r="I13" s="6">
        <f t="shared" si="5"/>
        <v>7.83</v>
      </c>
      <c r="J13" s="6">
        <f t="shared" si="5"/>
        <v>30.5</v>
      </c>
      <c r="K13" s="6">
        <f t="shared" si="5"/>
        <v>0.5</v>
      </c>
      <c r="L13" s="6">
        <f t="shared" si="5"/>
        <v>6.83</v>
      </c>
      <c r="M13" s="6">
        <f t="shared" si="5"/>
        <v>0.5</v>
      </c>
      <c r="N13" s="6">
        <f t="shared" si="5"/>
        <v>31.68</v>
      </c>
      <c r="O13" s="6">
        <f t="shared" si="5"/>
        <v>0.5</v>
      </c>
      <c r="P13" s="6">
        <f t="shared" si="5"/>
        <v>10.23</v>
      </c>
      <c r="Q13" s="6">
        <f t="shared" si="5"/>
        <v>3.6</v>
      </c>
      <c r="R13" s="6">
        <f t="shared" si="5"/>
        <v>905.72</v>
      </c>
      <c r="S13" s="6">
        <f t="shared" si="5"/>
        <v>50.95</v>
      </c>
      <c r="T13" s="6">
        <f t="shared" si="5"/>
        <v>20.43</v>
      </c>
      <c r="U13" s="6">
        <f t="shared" si="5"/>
        <v>963.28000000000009</v>
      </c>
      <c r="V13" s="6">
        <f t="shared" si="5"/>
        <v>141.25</v>
      </c>
      <c r="W13" s="6">
        <f t="shared" si="5"/>
        <v>140.28</v>
      </c>
      <c r="X13" s="6">
        <f t="shared" si="5"/>
        <v>43.05</v>
      </c>
      <c r="Y13" s="6">
        <f t="shared" si="5"/>
        <v>638.6</v>
      </c>
    </row>
    <row r="14" spans="1:25" x14ac:dyDescent="0.35">
      <c r="A14" s="15"/>
      <c r="B14" s="15"/>
      <c r="C14" s="16" t="s">
        <v>37</v>
      </c>
      <c r="D14" s="6">
        <f>AVERAGE(D4:D11)</f>
        <v>58.666249999999998</v>
      </c>
      <c r="E14" s="6">
        <f t="shared" ref="E14:Y14" si="6">AVERAGE(E4:E11)</f>
        <v>123.04374999999999</v>
      </c>
      <c r="F14" s="6">
        <f t="shared" si="6"/>
        <v>31.233749999999997</v>
      </c>
      <c r="G14" s="6">
        <f t="shared" si="6"/>
        <v>263.79875000000004</v>
      </c>
      <c r="H14" s="6">
        <f t="shared" si="6"/>
        <v>12.604999999999999</v>
      </c>
      <c r="I14" s="6">
        <f t="shared" si="6"/>
        <v>3.5224999999999995</v>
      </c>
      <c r="J14" s="6">
        <f t="shared" si="6"/>
        <v>20.03</v>
      </c>
      <c r="K14" s="6">
        <f t="shared" si="6"/>
        <v>0.5</v>
      </c>
      <c r="L14" s="6">
        <f t="shared" si="6"/>
        <v>3.1212499999999994</v>
      </c>
      <c r="M14" s="6">
        <f t="shared" si="6"/>
        <v>0.5</v>
      </c>
      <c r="N14" s="6">
        <f t="shared" si="6"/>
        <v>21.232500000000002</v>
      </c>
      <c r="O14" s="6">
        <f t="shared" si="6"/>
        <v>0.5</v>
      </c>
      <c r="P14" s="6">
        <f t="shared" si="6"/>
        <v>3.1137500000000005</v>
      </c>
      <c r="Q14" s="6">
        <f t="shared" si="6"/>
        <v>2.1737500000000001</v>
      </c>
      <c r="R14" s="6">
        <f t="shared" si="6"/>
        <v>544.04124999999999</v>
      </c>
      <c r="S14" s="6">
        <f t="shared" si="6"/>
        <v>30.833749999999998</v>
      </c>
      <c r="T14" s="6">
        <f t="shared" si="6"/>
        <v>13.23625</v>
      </c>
      <c r="U14" s="6">
        <f t="shared" si="6"/>
        <v>588.11124999999993</v>
      </c>
      <c r="V14" s="6">
        <f t="shared" si="6"/>
        <v>101.94499999999999</v>
      </c>
      <c r="W14" s="6">
        <f t="shared" si="6"/>
        <v>29.967500000000001</v>
      </c>
      <c r="X14" s="6">
        <f t="shared" si="6"/>
        <v>38.704999999999998</v>
      </c>
      <c r="Y14" s="6">
        <f t="shared" si="6"/>
        <v>359.13749999999999</v>
      </c>
    </row>
  </sheetData>
  <mergeCells count="5">
    <mergeCell ref="A1:Y1"/>
    <mergeCell ref="A2:A3"/>
    <mergeCell ref="B2:B3"/>
    <mergeCell ref="C2:C3"/>
    <mergeCell ref="D3:Y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2026-03-25T06:12:25Z</dcterms:created>
  <dcterms:modified xsi:type="dcterms:W3CDTF">2026-03-26T13:28:20Z</dcterms:modified>
</cp:coreProperties>
</file>